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externalLinks/_rels/externalLink1.xml.rels" ContentType="application/vnd.openxmlformats-package.relationships+xml"/>
  <Override PartName="/xl/externalLinks/_rels/externalLink2.xml.rels" ContentType="application/vnd.openxmlformats-package.relationships+xml"/>
  <Override PartName="/xl/externalLinks/_rels/externalLink3.xml.rels" ContentType="application/vnd.openxmlformats-package.relationships+xml"/>
  <Override PartName="/xl/externalLinks/_rels/externalLink4.xml.rels" ContentType="application/vnd.openxmlformats-package.relationship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ilha Orçamentária (VAZIA)" sheetId="1" state="visible" r:id="rId3"/>
  </sheets>
  <externalReferences>
    <externalReference r:id="rId4"/>
    <externalReference r:id="rId5"/>
    <externalReference r:id="rId6"/>
    <externalReference r:id="rId7"/>
  </externalReferences>
  <definedNames>
    <definedName function="false" hidden="true" name="ademir" vbProcedure="false">{#N/A,#N/A,FALSE,"Cronograma";#N/A,#N/A,FALSE,"Cronogr. 2"}</definedName>
    <definedName function="false" hidden="false" name="BASEDECALCULO" vbProcedure="false">[3]PREENCHER!$L$22:$M$22</definedName>
    <definedName function="false" hidden="false" name="BCALC" vbProcedure="false">#REF!</definedName>
    <definedName function="false" hidden="true" name="bosta" vbProcedure="false">{#N/A,#N/A,FALSE,"Cronograma";#N/A,#N/A,FALSE,"Cronogr. 2"}</definedName>
    <definedName function="false" hidden="true" name="CA´L" vbProcedure="false">{#N/A,#N/A,FALSE,"Cronograma";#N/A,#N/A,FALSE,"Cronogr. 2"}</definedName>
    <definedName function="false" hidden="true" name="concorrentes" vbProcedure="false">{#N/A,#N/A,FALSE,"Cronograma";#N/A,#N/A,FALSE,"Cronogr. 2"}</definedName>
    <definedName function="false" hidden="false" name="CREACAU" vbProcedure="false">[3]PREENCHER!$H$14:$I$14</definedName>
    <definedName function="false" hidden="true" name="DESONERACAO" vbProcedure="false">IF(OR(Import.Desoneracao="DESONERADO",Import.Desoneracao="SIM"),"SIM","NÃO")</definedName>
    <definedName function="false" hidden="true" name="Import.Desoneracao" vbProcedure="false">OFFSET([4]DADOS!$G$18,0,-1)</definedName>
    <definedName function="false" hidden="false" name="ENC" vbProcedure="false">#REF!</definedName>
    <definedName function="false" hidden="false" name="ENCARGOS" vbProcedure="false">[3]PREENCHER!$L$19:$M$19</definedName>
    <definedName function="false" hidden="false" name="ente" vbProcedure="false">[3]PREENCHER!$H$5:$I$5</definedName>
    <definedName function="false" hidden="true" name="Popular" vbProcedure="false">{#N/A,#N/A,FALSE,"Cronograma";#N/A,#N/A,FALSE,"Cronogr. 2"}</definedName>
    <definedName function="false" hidden="false" name="regime" vbProcedure="false">[3]PREENCHER!$G$19:$H$19</definedName>
    <definedName function="false" hidden="true" name="rio" vbProcedure="false">{#N/A,#N/A,FALSE,"Cronograma";#N/A,#N/A,FALSE,"Cronogr. 2"}</definedName>
    <definedName function="false" hidden="true" name="ss" vbProcedure="false">{#N/A,#N/A,FALSE,"Cronograma";#N/A,#N/A,FALSE,"Cronogr. 2"}</definedName>
    <definedName function="false" hidden="true" name="wrn.Cronograma." vbProcedure="false">{#N/A,#N/A,FALSE,"Cronograma";#N/A,#N/A,FALSE,"Cronogr. 2"}</definedName>
    <definedName function="false" hidden="true" name="wrn.GERAL." vbProcedure="false">{#N/A,#N/A,FALSE,"ET-CAPA";#N/A,#N/A,FALSE,"ET-PAG1";#N/A,#N/A,FALSE,"ET-PAG2";#N/A,#N/A,FALSE,"ET-PAG3";#N/A,#N/A,FALSE,"ET-PAG4";#N/A,#N/A,FALSE,"ET-PAG5"}</definedName>
    <definedName function="false" hidden="true" name="wrn.PENDENCIAS.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_Fill" vbProcedure="false">#REF!</definedName>
    <definedName function="false" hidden="true" name="_Key1" vbProcedure="false">#REF!</definedName>
    <definedName function="false" hidden="true" name="_Key2" vbProcedure="false">#REF!</definedName>
    <definedName function="false" hidden="true" name="_Order1" vbProcedure="false">255</definedName>
    <definedName function="false" hidden="true" name="_Order2" vbProcedure="false">255</definedName>
    <definedName function="false" hidden="true" name="_Sort" vbProcedure="false">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<sst xmlns="http://schemas.openxmlformats.org/spreadsheetml/2006/main" count="162" uniqueCount="72">
  <si>
    <t xml:space="preserve">PLANILHA ORÇAMENTÁRIA</t>
  </si>
  <si>
    <t xml:space="preserve">OBRA:</t>
  </si>
  <si>
    <t xml:space="preserve">PROJETO DE PINTURA DAS ESCOLAS DE EDUCAÇÃO INFANTIL E FUNDAMENTAL</t>
  </si>
  <si>
    <t xml:space="preserve">REFERÊNCIAS:</t>
  </si>
  <si>
    <t xml:space="preserve">BDI</t>
  </si>
  <si>
    <t xml:space="preserve"> – EMEF DONA AUGUSTA</t>
  </si>
  <si>
    <t xml:space="preserve">LOCAL:</t>
  </si>
  <si>
    <t xml:space="preserve">RUA ALVORADA Nº 395 - LOTEAMENTO DONA AUGUSTA. CAMPO BOM / RS</t>
  </si>
  <si>
    <t xml:space="preserve">SERVIÇOS PRELIMINARES</t>
  </si>
  <si>
    <t xml:space="preserve">Item</t>
  </si>
  <si>
    <t xml:space="preserve">Fonte</t>
  </si>
  <si>
    <t xml:space="preserve">Código</t>
  </si>
  <si>
    <t xml:space="preserve">Descrição</t>
  </si>
  <si>
    <t xml:space="preserve">Unid.</t>
  </si>
  <si>
    <t xml:space="preserve">Quant.</t>
  </si>
  <si>
    <t xml:space="preserve">Preço Unitário Mão de Obra - Sem BDI</t>
  </si>
  <si>
    <t xml:space="preserve">Preço Unitário Material - Sem BDI</t>
  </si>
  <si>
    <t xml:space="preserve">Preço Total Mão de Obra - Sem BDI</t>
  </si>
  <si>
    <t xml:space="preserve">Preço Total Material - Sem BDI</t>
  </si>
  <si>
    <t xml:space="preserve">Custo total - Sem BDI</t>
  </si>
  <si>
    <t xml:space="preserve">Preço Total Mão de Obra - Com BDI</t>
  </si>
  <si>
    <t xml:space="preserve">Preço Total Material - Com BDI</t>
  </si>
  <si>
    <t xml:space="preserve">Custo total - Inclusive BDI</t>
  </si>
  <si>
    <t xml:space="preserve">1.1</t>
  </si>
  <si>
    <t xml:space="preserve">CUP</t>
  </si>
  <si>
    <t xml:space="preserve">vb</t>
  </si>
  <si>
    <t xml:space="preserve">1.2</t>
  </si>
  <si>
    <t xml:space="preserve">m</t>
  </si>
  <si>
    <t xml:space="preserve">1.3</t>
  </si>
  <si>
    <t xml:space="preserve">mês</t>
  </si>
  <si>
    <t xml:space="preserve">1.4</t>
  </si>
  <si>
    <t xml:space="preserve">uni</t>
  </si>
  <si>
    <t xml:space="preserve">CUSTO</t>
  </si>
  <si>
    <t xml:space="preserve">TRATAMENTO DE SUPERFÍCIES</t>
  </si>
  <si>
    <t xml:space="preserve">2.1</t>
  </si>
  <si>
    <t xml:space="preserve">SINAPI C</t>
  </si>
  <si>
    <t xml:space="preserve">Limpeza de superficies com jato de alta pressao de ar e agua (50% das paredes externas)</t>
  </si>
  <si>
    <t xml:space="preserve">m²</t>
  </si>
  <si>
    <t xml:space="preserve">2.2</t>
  </si>
  <si>
    <t xml:space="preserve">Emassamento com massa látex, aplicação em parede, duas demãos, lixamento manual (10% das paredes internas)</t>
  </si>
  <si>
    <t xml:space="preserve">2.3</t>
  </si>
  <si>
    <t xml:space="preserve">Aplicação manual de massa acrílica em paredes externas de casas, duas demãos (10% das paredes externas)</t>
  </si>
  <si>
    <t xml:space="preserve">2.4</t>
  </si>
  <si>
    <t xml:space="preserve">Lixamento manual em superfícies metálicas em obra</t>
  </si>
  <si>
    <t xml:space="preserve">Lixamento de madeira para aplicação de fundo ou pintura</t>
  </si>
  <si>
    <t xml:space="preserve">BASE E PROTEÇÕES</t>
  </si>
  <si>
    <t xml:space="preserve">3.1</t>
  </si>
  <si>
    <t xml:space="preserve">Fundo selador acrílico, aplicação manual em parede (uma demão)</t>
  </si>
  <si>
    <t xml:space="preserve">3.2</t>
  </si>
  <si>
    <t xml:space="preserve">Aplicação manual de fundo selador acrílico em paredes externas de casas (uma demão)</t>
  </si>
  <si>
    <t xml:space="preserve">3.3</t>
  </si>
  <si>
    <t xml:space="preserve">Pintura fundo nivelador alquídico branco em madeira</t>
  </si>
  <si>
    <t xml:space="preserve">3.4</t>
  </si>
  <si>
    <t xml:space="preserve">Pintura com tinta tipo zarcão aplicada a rolo ou pincel sobre superfícies metálicas (uma demão)</t>
  </si>
  <si>
    <t xml:space="preserve">REPINTURAS</t>
  </si>
  <si>
    <t xml:space="preserve">2.3.1</t>
  </si>
  <si>
    <t xml:space="preserve">Pintura látex acrílica premium, aplicação manual em paredes (duas demãos)</t>
  </si>
  <si>
    <t xml:space="preserve">2.3.2</t>
  </si>
  <si>
    <t xml:space="preserve">Aplicação manual de tinta látex acrílica em parede externas de casas (duas demãos)</t>
  </si>
  <si>
    <t xml:space="preserve">2.3.3</t>
  </si>
  <si>
    <t xml:space="preserve">Pintura tinta de acabamento (pigmentada) a óleo em madeira, 2 demãos</t>
  </si>
  <si>
    <t xml:space="preserve">2.3.4</t>
  </si>
  <si>
    <t xml:space="preserve">Pintura com tinta alquídica de acabamento (esmalte sintético fosco) aplicada a rolo ou pincel sobre superfícies metálicas (duas demãos)</t>
  </si>
  <si>
    <t xml:space="preserve">Pintura sobre tubulação aparente (até 2")</t>
  </si>
  <si>
    <t xml:space="preserve">SERVIÇOS FINAIS E LIMPEZA</t>
  </si>
  <si>
    <t xml:space="preserve">5.1</t>
  </si>
  <si>
    <t xml:space="preserve">SBC</t>
  </si>
  <si>
    <t xml:space="preserve">Aluguel de cacamba 48 horas com retirada</t>
  </si>
  <si>
    <t xml:space="preserve">5.2</t>
  </si>
  <si>
    <t xml:space="preserve">5.3</t>
  </si>
  <si>
    <t xml:space="preserve">CUSTO ALVENARIA E ESTRUTURA</t>
  </si>
  <si>
    <t xml:space="preserve">CUSTO TOTAL DE OBRA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</si>
</sst>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0.00%"/>
    <numFmt numFmtId="166" formatCode="General"/>
    <numFmt numFmtId="167" formatCode="0.00"/>
    <numFmt numFmtId="168" formatCode="_-&quot;R$ &quot;* #,##0.00_-;&quot;-R$ &quot;* #,##0.00_-;_-&quot;R$ &quot;* \-??_-;_-@_-"/>
    <numFmt numFmtId="169" formatCode="0"/>
  </numFmts>
  <fonts count="7">
    <font>
      <sz val="11"/>
      <color rgb="FF00000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Calibri"/>
      <family val="2"/>
      <charset val="1"/>
    </font>
    <font>
      <b val="true"/>
      <sz val="14"/>
      <name val="Calibri"/>
      <family val="2"/>
      <charset val="1"/>
    </font>
    <font>
      <b val="true"/>
      <sz val="11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theme="4" tint="0.3999"/>
        <bgColor rgb="FFBFBFBF"/>
      </patternFill>
    </fill>
    <fill>
      <patternFill patternType="solid">
        <fgColor theme="0" tint="-0.15"/>
        <bgColor rgb="FFBFBFBF"/>
      </patternFill>
    </fill>
    <fill>
      <patternFill patternType="solid">
        <fgColor theme="0"/>
        <bgColor rgb="FFFFFFCC"/>
      </patternFill>
    </fill>
    <fill>
      <patternFill patternType="solid">
        <fgColor theme="0" tint="-0.25"/>
        <bgColor rgb="FF9DC3E6"/>
      </patternFill>
    </fill>
  </fills>
  <borders count="7">
    <border diagonalUp="false" diagonalDown="false">
      <left/>
      <right/>
      <top/>
      <bottom/>
      <diagonal/>
    </border>
    <border diagonalUp="false" diagonalDown="false">
      <left style="thin">
        <color theme="0" tint="-0.5"/>
      </left>
      <right style="thin">
        <color theme="0" tint="-0.5"/>
      </right>
      <top style="thin">
        <color theme="0" tint="-0.5"/>
      </top>
      <bottom style="thin">
        <color theme="0" tint="-0.5"/>
      </bottom>
      <diagonal/>
    </border>
    <border diagonalUp="false" diagonalDown="false">
      <left style="thin">
        <color theme="0" tint="-0.5"/>
      </left>
      <right style="thin">
        <color theme="0" tint="-0.5"/>
      </right>
      <top style="thin">
        <color theme="0" tint="-0.5"/>
      </top>
      <bottom/>
      <diagonal/>
    </border>
    <border diagonalUp="false" diagonalDown="false">
      <left style="thin">
        <color theme="0" tint="-0.5"/>
      </left>
      <right style="thin">
        <color theme="0" tint="-0.5"/>
      </right>
      <top/>
      <bottom style="thin">
        <color theme="0" tint="-0.5"/>
      </bottom>
      <diagonal/>
    </border>
    <border diagonalUp="false" diagonalDown="false">
      <left style="thin">
        <color theme="0" tint="-0.35"/>
      </left>
      <right style="thin">
        <color theme="0" tint="-0.35"/>
      </right>
      <top style="thin">
        <color theme="0" tint="-0.35"/>
      </top>
      <bottom style="thin">
        <color theme="0" tint="-0.35"/>
      </bottom>
      <diagonal/>
    </border>
    <border diagonalUp="false" diagonalDown="false">
      <left style="thin">
        <color theme="0" tint="-0.5"/>
      </left>
      <right/>
      <top/>
      <bottom/>
      <diagonal/>
    </border>
    <border diagonalUp="false" diagonalDown="false">
      <left/>
      <right style="thin">
        <color theme="0" tint="-0.5"/>
      </right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4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7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4" fillId="0" borderId="1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4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4" fillId="2" borderId="1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4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4" fillId="4" borderId="1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4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4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4" fillId="2" borderId="1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4" fillId="0" borderId="4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6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8" fontId="6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4" borderId="5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6" fillId="4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8" fontId="6" fillId="4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8" fontId="6" fillId="4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DC3E6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externalLink" Target="externalLinks/externalLink1.xml"/><Relationship Id="rId5" Type="http://schemas.openxmlformats.org/officeDocument/2006/relationships/externalLink" Target="externalLinks/externalLink2.xml"/><Relationship Id="rId6" Type="http://schemas.openxmlformats.org/officeDocument/2006/relationships/externalLink" Target="externalLinks/externalLink3.xml"/><Relationship Id="rId7" Type="http://schemas.openxmlformats.org/officeDocument/2006/relationships/externalLink" Target="externalLinks/externalLink4.xml"/><Relationship Id="rId8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file://SRV02/Publico/Engenharia/ENGENHARIA/OBRAS%20NOVAS/Casas%20populares%20Lot%20Boa%20Vista/Declara&#231;&#227;o%20BDI_casasboavista.xlsx" TargetMode="External"/>
</Relationships>
</file>

<file path=xl/externalLinks/_rels/externalLink2.xml.rels><?xml version="1.0" encoding="UTF-8"?>
<Relationships xmlns="http://schemas.openxmlformats.org/package/2006/relationships"><Relationship Id="rId1" Type="http://schemas.openxmlformats.org/officeDocument/2006/relationships/externalLinkPath" Target="https://d.docs.live.net/4f70dbae315964bf/&#193;rea%20de%20Trabalho/Users/Planejamento/Desktop/Projetos%20em%20Andamento/Pavimenta&#231;&#227;o%20St&#176;%20Amaro%20-%201&#176;%20Trecho/SANTO_AMARO_R03%20(3)%20-%20Planilha%20enviada%20&#224;%20CEF%20-%20CD.xls" TargetMode="External"/>
</Relationships>
</file>

<file path=xl/externalLinks/_rels/externalLink3.xml.rels><?xml version="1.0" encoding="UTF-8"?>
<Relationships xmlns="http://schemas.openxmlformats.org/package/2006/relationships"><Relationship Id="rId1" Type="http://schemas.openxmlformats.org/officeDocument/2006/relationships/externalLinkPath" Target="file:///C:/ENGEO%20-%20Pintura%20Escolas%20-%20Plantas%20PDF%20-%20entregues%20p%20analise/Ultima%20Corre&#231;&#227;o-%2006%20de%20outubro%202025/EMEF%20Dona%20augusta/PLANILHAS%20DONA%20AUGUSTA.xlsx" TargetMode="External"/>
</Relationships>
</file>

<file path=xl/externalLinks/_rels/externalLink4.xml.rels><?xml version="1.0" encoding="UTF-8"?>
<Relationships xmlns="http://schemas.openxmlformats.org/package/2006/relationships"><Relationship Id="rId1" Type="http://schemas.openxmlformats.org/officeDocument/2006/relationships/externalLinkPath" Target="file:///C:/Users/Sec.%20de%20Planejamento/Desktop/Nigel/zipgui/Campo%20bom/1%20DOM%20PEDRO%20II/ENTREGA%20DOM%20PEDRO%20II/PLANILHAS%20DOM%20PEDRO%20II.xlsx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REENCHER"/>
      <sheetName val="DECLARAÇÃO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lanilha Orçamentária (VAZIA)"/>
      <sheetName val="CUPs (VAZIA)"/>
      <sheetName val="Planilha Orçamentária"/>
      <sheetName val="Quantificações"/>
      <sheetName val="CUPs"/>
      <sheetName val="BDI"/>
      <sheetName val="Cronograma"/>
      <sheetName val="Centro de eventos Cant central"/>
      <sheetName val="Curva ABC R$ R1"/>
      <sheetName val="Memória"/>
      <sheetName val="CPU's Ndes"/>
      <sheetName val="Cargas R1"/>
      <sheetName val="CFF"/>
      <sheetName val="BDI Ampliação Cemitério Serv"/>
    </sheetNames>
    <sheetDataSet>
      <sheetData sheetId="0"/>
      <sheetData sheetId="1"/>
      <sheetData sheetId="2"/>
      <sheetData sheetId="3">
        <row r="37">
          <cell r="M37">
            <v>1201.1183</v>
          </cell>
        </row>
        <row r="38">
          <cell r="M38">
            <v>1381.286045</v>
          </cell>
        </row>
        <row r="67">
          <cell r="M67">
            <v>431.859</v>
          </cell>
        </row>
        <row r="68">
          <cell r="M68">
            <v>496.63785</v>
          </cell>
        </row>
        <row r="69">
          <cell r="C69">
            <v>642.51</v>
          </cell>
        </row>
        <row r="82">
          <cell r="M82">
            <v>84.9545930570663</v>
          </cell>
        </row>
        <row r="83">
          <cell r="M83">
            <v>97.6977820156262</v>
          </cell>
        </row>
        <row r="91">
          <cell r="M91">
            <v>5.50595528468147</v>
          </cell>
        </row>
        <row r="102">
          <cell r="M102">
            <v>417.41895</v>
          </cell>
        </row>
        <row r="115">
          <cell r="M115">
            <v>68.145</v>
          </cell>
        </row>
        <row r="116">
          <cell r="M116">
            <v>78.36675</v>
          </cell>
        </row>
        <row r="121">
          <cell r="M121">
            <v>89.04</v>
          </cell>
        </row>
        <row r="122">
          <cell r="M122">
            <v>102.396</v>
          </cell>
        </row>
      </sheetData>
      <sheetData sheetId="4">
        <row r="6">
          <cell r="C6" t="str">
            <v>Mobilização de pessoal e equipamentos</v>
          </cell>
        </row>
        <row r="14">
          <cell r="C14" t="str">
            <v>Fornecimento e instalação de proteção com lonas e fitas crepes</v>
          </cell>
        </row>
        <row r="21">
          <cell r="C21" t="str">
            <v>Administração local da obra</v>
          </cell>
        </row>
        <row r="31">
          <cell r="C31" t="str">
            <v>Placa de obra em chapa galvanizada 2x2 adesivada e instalada</v>
          </cell>
        </row>
        <row r="73">
          <cell r="C73" t="str">
            <v>Limpeza final da obra</v>
          </cell>
        </row>
        <row r="79">
          <cell r="C79" t="str">
            <v>Desmobilização de pessoal e equipamentos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lanilha Orçamentária"/>
      <sheetName val="CUPs"/>
      <sheetName val="BDI"/>
      <sheetName val="Quantificações"/>
      <sheetName val="Cronograma"/>
      <sheetName val="Centro de eventos Cant central"/>
      <sheetName val="Curva ABC R$ R1"/>
      <sheetName val="Memória"/>
      <sheetName val="CPU's Ndes"/>
      <sheetName val="Cargas R1"/>
      <sheetName val="CFF"/>
      <sheetName val="BDI Ampliação Cemitério Serv"/>
    </sheetNames>
    <sheetDataSet>
      <sheetData sheetId="0"/>
      <sheetData sheetId="1">
        <row r="44">
          <cell r="D44" t="str">
            <v>m²</v>
          </cell>
        </row>
        <row r="45">
          <cell r="D45" t="str">
            <v>uni</v>
          </cell>
        </row>
        <row r="50">
          <cell r="D50" t="str">
            <v>m²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Escritório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Q48"/>
  <sheetViews>
    <sheetView showFormulas="false" showGridLines="true" showRowColHeaders="true" showZeros="true" rightToLeft="false" tabSelected="true" showOutlineSymbols="true" defaultGridColor="true" view="normal" topLeftCell="A1" colorId="64" zoomScale="70" zoomScaleNormal="70" zoomScalePageLayoutView="100" workbookViewId="0">
      <selection pane="topLeft" activeCell="A1" activeCellId="0" sqref="A1"/>
    </sheetView>
  </sheetViews>
  <sheetFormatPr defaultColWidth="10.625" defaultRowHeight="30" zeroHeight="false" outlineLevelRow="0" outlineLevelCol="0"/>
  <cols>
    <col collapsed="false" customWidth="true" hidden="false" outlineLevel="0" max="4" min="1" style="1" width="6.62"/>
    <col collapsed="false" customWidth="true" hidden="false" outlineLevel="0" max="5" min="5" style="2" width="54.5"/>
    <col collapsed="false" customWidth="true" hidden="false" outlineLevel="0" max="6" min="6" style="1" width="6.62"/>
    <col collapsed="false" customWidth="true" hidden="false" outlineLevel="0" max="7" min="7" style="1" width="9.12"/>
    <col collapsed="false" customWidth="true" hidden="false" outlineLevel="0" max="15" min="8" style="1" width="14.62"/>
    <col collapsed="false" customWidth="true" hidden="false" outlineLevel="0" max="16" min="16" style="1" width="11.75"/>
    <col collapsed="false" customWidth="true" hidden="false" outlineLevel="0" max="17" min="17" style="1" width="11.5"/>
    <col collapsed="false" customWidth="false" hidden="false" outlineLevel="0" max="16384" min="18" style="1" width="10.62"/>
  </cols>
  <sheetData>
    <row r="1" customFormat="false" ht="15" hidden="false" customHeight="true" outlineLevel="0" collapsed="false">
      <c r="A1" s="3"/>
      <c r="B1" s="3"/>
      <c r="C1" s="3"/>
      <c r="D1" s="4" t="s">
        <v>0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customFormat="false" ht="15" hidden="false" customHeight="true" outlineLevel="0" collapsed="false">
      <c r="A2" s="3"/>
      <c r="B2" s="3"/>
      <c r="C2" s="3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customFormat="false" ht="15" hidden="false" customHeight="true" outlineLevel="0" collapsed="false">
      <c r="A3" s="3"/>
      <c r="B3" s="3"/>
      <c r="C3" s="3"/>
      <c r="D3" s="5" t="s">
        <v>1</v>
      </c>
      <c r="E3" s="6" t="s">
        <v>2</v>
      </c>
      <c r="F3" s="6"/>
      <c r="G3" s="5" t="s">
        <v>3</v>
      </c>
      <c r="H3" s="5"/>
      <c r="I3" s="7"/>
      <c r="J3" s="7"/>
      <c r="K3" s="7"/>
      <c r="L3" s="7"/>
      <c r="M3" s="7"/>
      <c r="N3" s="5" t="s">
        <v>4</v>
      </c>
      <c r="O3" s="8"/>
    </row>
    <row r="4" customFormat="false" ht="15" hidden="false" customHeight="true" outlineLevel="0" collapsed="false">
      <c r="A4" s="3"/>
      <c r="B4" s="3"/>
      <c r="C4" s="3"/>
      <c r="D4" s="5"/>
      <c r="E4" s="6" t="s">
        <v>5</v>
      </c>
      <c r="F4" s="6"/>
      <c r="G4" s="5"/>
      <c r="H4" s="5"/>
      <c r="I4" s="9"/>
      <c r="J4" s="9"/>
      <c r="K4" s="9"/>
      <c r="L4" s="9"/>
      <c r="M4" s="9"/>
      <c r="N4" s="5"/>
      <c r="O4" s="8"/>
    </row>
    <row r="5" customFormat="false" ht="15" hidden="false" customHeight="true" outlineLevel="0" collapsed="false">
      <c r="A5" s="3"/>
      <c r="B5" s="3"/>
      <c r="C5" s="3"/>
      <c r="D5" s="5" t="s">
        <v>6</v>
      </c>
      <c r="E5" s="10" t="s">
        <v>7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customFormat="false" ht="15" hidden="false" customHeight="true" outlineLevel="0" collapsed="false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</row>
    <row r="7" customFormat="false" ht="15" hidden="false" customHeight="true" outlineLevel="0" collapsed="false">
      <c r="A7" s="12" t="n">
        <v>1</v>
      </c>
      <c r="B7" s="12" t="s">
        <v>8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</row>
    <row r="8" customFormat="false" ht="30" hidden="false" customHeight="true" outlineLevel="0" collapsed="false">
      <c r="A8" s="13" t="s">
        <v>9</v>
      </c>
      <c r="B8" s="13" t="s">
        <v>10</v>
      </c>
      <c r="C8" s="13" t="s">
        <v>11</v>
      </c>
      <c r="D8" s="13" t="s">
        <v>12</v>
      </c>
      <c r="E8" s="13"/>
      <c r="F8" s="13" t="s">
        <v>13</v>
      </c>
      <c r="G8" s="13" t="s">
        <v>14</v>
      </c>
      <c r="H8" s="13" t="s">
        <v>15</v>
      </c>
      <c r="I8" s="13" t="s">
        <v>16</v>
      </c>
      <c r="J8" s="13" t="s">
        <v>17</v>
      </c>
      <c r="K8" s="13" t="s">
        <v>18</v>
      </c>
      <c r="L8" s="13" t="s">
        <v>19</v>
      </c>
      <c r="M8" s="13" t="s">
        <v>20</v>
      </c>
      <c r="N8" s="13" t="s">
        <v>21</v>
      </c>
      <c r="O8" s="13" t="s">
        <v>22</v>
      </c>
    </row>
    <row r="9" customFormat="false" ht="30" hidden="false" customHeight="false" outlineLevel="0" collapsed="false">
      <c r="A9" s="11" t="s">
        <v>23</v>
      </c>
      <c r="B9" s="11" t="s">
        <v>24</v>
      </c>
      <c r="C9" s="11" t="n">
        <v>1</v>
      </c>
      <c r="D9" s="14" t="str">
        <f aca="false">[3]CUPs!C6</f>
        <v>Mobilização de pessoal e equipamentos</v>
      </c>
      <c r="E9" s="14"/>
      <c r="F9" s="11" t="s">
        <v>25</v>
      </c>
      <c r="G9" s="15" t="n">
        <v>1</v>
      </c>
      <c r="H9" s="16"/>
      <c r="I9" s="16"/>
      <c r="J9" s="16"/>
      <c r="K9" s="16"/>
      <c r="L9" s="16"/>
      <c r="M9" s="16"/>
      <c r="N9" s="16"/>
      <c r="O9" s="16"/>
    </row>
    <row r="10" customFormat="false" ht="15" hidden="false" customHeight="true" outlineLevel="0" collapsed="false">
      <c r="A10" s="11" t="s">
        <v>26</v>
      </c>
      <c r="B10" s="11" t="s">
        <v>24</v>
      </c>
      <c r="C10" s="11" t="n">
        <v>2</v>
      </c>
      <c r="D10" s="14" t="str">
        <f aca="false">[3]CUPs!C14</f>
        <v>Fornecimento e instalação de proteção com lonas e fitas crepes</v>
      </c>
      <c r="E10" s="14"/>
      <c r="F10" s="11" t="s">
        <v>27</v>
      </c>
      <c r="G10" s="15" t="n">
        <f aca="false">[3]Quantificações!C69</f>
        <v>642.51</v>
      </c>
      <c r="H10" s="16"/>
      <c r="I10" s="16"/>
      <c r="J10" s="16"/>
      <c r="K10" s="16"/>
      <c r="L10" s="16"/>
      <c r="M10" s="16"/>
      <c r="N10" s="16"/>
      <c r="O10" s="16"/>
    </row>
    <row r="11" customFormat="false" ht="15" hidden="false" customHeight="true" outlineLevel="0" collapsed="false">
      <c r="A11" s="11" t="s">
        <v>28</v>
      </c>
      <c r="B11" s="11" t="s">
        <v>24</v>
      </c>
      <c r="C11" s="11" t="n">
        <v>3</v>
      </c>
      <c r="D11" s="14" t="str">
        <f aca="false">[3]CUPs!C21</f>
        <v>Administração local da obra</v>
      </c>
      <c r="E11" s="14"/>
      <c r="F11" s="11" t="s">
        <v>29</v>
      </c>
      <c r="G11" s="15" t="n">
        <v>2</v>
      </c>
      <c r="H11" s="16"/>
      <c r="I11" s="16"/>
      <c r="J11" s="16"/>
      <c r="K11" s="16"/>
      <c r="L11" s="16"/>
      <c r="M11" s="16"/>
      <c r="N11" s="16"/>
      <c r="O11" s="16"/>
      <c r="Q11" s="17"/>
    </row>
    <row r="12" customFormat="false" ht="15" hidden="false" customHeight="true" outlineLevel="0" collapsed="false">
      <c r="A12" s="11" t="s">
        <v>30</v>
      </c>
      <c r="B12" s="11" t="s">
        <v>24</v>
      </c>
      <c r="C12" s="11" t="n">
        <v>4</v>
      </c>
      <c r="D12" s="14" t="str">
        <f aca="false">[3]CUPs!C31</f>
        <v>Placa de obra em chapa galvanizada 2x2 adesivada e instalada</v>
      </c>
      <c r="E12" s="14"/>
      <c r="F12" s="18" t="s">
        <v>31</v>
      </c>
      <c r="G12" s="15" t="n">
        <v>1</v>
      </c>
      <c r="H12" s="16"/>
      <c r="I12" s="16"/>
      <c r="J12" s="16"/>
      <c r="K12" s="16"/>
      <c r="L12" s="16"/>
      <c r="M12" s="16"/>
      <c r="N12" s="16"/>
      <c r="O12" s="16"/>
      <c r="Q12" s="17"/>
    </row>
    <row r="13" customFormat="false" ht="15" hidden="false" customHeight="true" outlineLevel="0" collapsed="false">
      <c r="A13" s="19" t="s">
        <v>32</v>
      </c>
      <c r="B13" s="19"/>
      <c r="C13" s="19"/>
      <c r="D13" s="19"/>
      <c r="E13" s="19"/>
      <c r="F13" s="19"/>
      <c r="G13" s="19"/>
      <c r="H13" s="20" t="str">
        <f aca="false">B7</f>
        <v>SERVIÇOS PRELIMINARES</v>
      </c>
      <c r="I13" s="20"/>
      <c r="J13" s="21"/>
      <c r="K13" s="21"/>
      <c r="L13" s="21"/>
      <c r="M13" s="21"/>
      <c r="N13" s="21"/>
      <c r="O13" s="21"/>
      <c r="Q13" s="17"/>
    </row>
    <row r="14" customFormat="false" ht="15" hidden="false" customHeight="true" outlineLevel="0" collapsed="false">
      <c r="A14" s="12" t="n">
        <v>2</v>
      </c>
      <c r="B14" s="12" t="s">
        <v>33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customFormat="false" ht="30" hidden="false" customHeight="true" outlineLevel="0" collapsed="false">
      <c r="A15" s="13" t="s">
        <v>9</v>
      </c>
      <c r="B15" s="13" t="s">
        <v>10</v>
      </c>
      <c r="C15" s="13" t="s">
        <v>11</v>
      </c>
      <c r="D15" s="13" t="s">
        <v>12</v>
      </c>
      <c r="E15" s="13"/>
      <c r="F15" s="13" t="s">
        <v>13</v>
      </c>
      <c r="G15" s="13" t="s">
        <v>14</v>
      </c>
      <c r="H15" s="13" t="s">
        <v>15</v>
      </c>
      <c r="I15" s="13" t="s">
        <v>16</v>
      </c>
      <c r="J15" s="13" t="s">
        <v>17</v>
      </c>
      <c r="K15" s="13" t="s">
        <v>18</v>
      </c>
      <c r="L15" s="13" t="s">
        <v>19</v>
      </c>
      <c r="M15" s="13" t="s">
        <v>20</v>
      </c>
      <c r="N15" s="13" t="s">
        <v>21</v>
      </c>
      <c r="O15" s="13" t="s">
        <v>22</v>
      </c>
    </row>
    <row r="16" s="26" customFormat="true" ht="30" hidden="false" customHeight="true" outlineLevel="0" collapsed="false">
      <c r="A16" s="22" t="s">
        <v>34</v>
      </c>
      <c r="B16" s="6" t="s">
        <v>35</v>
      </c>
      <c r="C16" s="6" t="n">
        <v>99814</v>
      </c>
      <c r="D16" s="23" t="s">
        <v>36</v>
      </c>
      <c r="E16" s="23"/>
      <c r="F16" s="6" t="s">
        <v>37</v>
      </c>
      <c r="G16" s="24" t="n">
        <f aca="false">0.5*[3]Quantificações!M67</f>
        <v>215.9295</v>
      </c>
      <c r="H16" s="25"/>
      <c r="I16" s="25"/>
      <c r="J16" s="16"/>
      <c r="K16" s="16"/>
      <c r="L16" s="16"/>
      <c r="M16" s="16"/>
      <c r="N16" s="16"/>
      <c r="O16" s="16"/>
    </row>
    <row r="17" customFormat="false" ht="30" hidden="false" customHeight="true" outlineLevel="0" collapsed="false">
      <c r="A17" s="22" t="s">
        <v>38</v>
      </c>
      <c r="B17" s="27" t="s">
        <v>35</v>
      </c>
      <c r="C17" s="28" t="n">
        <v>88497</v>
      </c>
      <c r="D17" s="29" t="s">
        <v>39</v>
      </c>
      <c r="E17" s="29"/>
      <c r="F17" s="27" t="str">
        <f aca="false">[4]CUPs!D44</f>
        <v>m²</v>
      </c>
      <c r="G17" s="15" t="n">
        <f aca="false">0.1*[3]Quantificações!M37</f>
        <v>120.11183</v>
      </c>
      <c r="H17" s="16"/>
      <c r="I17" s="16"/>
      <c r="J17" s="16"/>
      <c r="K17" s="16"/>
      <c r="L17" s="16"/>
      <c r="M17" s="16"/>
      <c r="N17" s="16"/>
      <c r="O17" s="16"/>
    </row>
    <row r="18" customFormat="false" ht="30" hidden="false" customHeight="true" outlineLevel="0" collapsed="false">
      <c r="A18" s="22" t="s">
        <v>40</v>
      </c>
      <c r="B18" s="27" t="s">
        <v>35</v>
      </c>
      <c r="C18" s="28" t="n">
        <v>96135</v>
      </c>
      <c r="D18" s="29" t="s">
        <v>41</v>
      </c>
      <c r="E18" s="29"/>
      <c r="F18" s="27" t="str">
        <f aca="false">[4]CUPs!D45</f>
        <v>uni</v>
      </c>
      <c r="G18" s="15" t="n">
        <f aca="false">0.1*[3]Quantificações!M67</f>
        <v>43.1859</v>
      </c>
      <c r="H18" s="16"/>
      <c r="I18" s="16"/>
      <c r="J18" s="16"/>
      <c r="K18" s="16"/>
      <c r="L18" s="16"/>
      <c r="M18" s="16"/>
      <c r="N18" s="16"/>
      <c r="O18" s="16"/>
    </row>
    <row r="19" customFormat="false" ht="15" hidden="false" customHeight="true" outlineLevel="0" collapsed="false">
      <c r="A19" s="22" t="s">
        <v>42</v>
      </c>
      <c r="B19" s="27" t="s">
        <v>35</v>
      </c>
      <c r="C19" s="28" t="n">
        <v>100717</v>
      </c>
      <c r="D19" s="29" t="s">
        <v>43</v>
      </c>
      <c r="E19" s="29"/>
      <c r="F19" s="27" t="str">
        <f aca="false">[4]CUPs!D50</f>
        <v>m²</v>
      </c>
      <c r="G19" s="15" t="n">
        <f aca="false">[3]Quantificações!M82+[3]Quantificações!M115</f>
        <v>153.099593057066</v>
      </c>
      <c r="H19" s="16"/>
      <c r="I19" s="16"/>
      <c r="J19" s="16"/>
      <c r="K19" s="16"/>
      <c r="L19" s="16"/>
      <c r="M19" s="16"/>
      <c r="N19" s="16"/>
      <c r="O19" s="16"/>
    </row>
    <row r="20" customFormat="false" ht="15" hidden="false" customHeight="true" outlineLevel="0" collapsed="false">
      <c r="A20" s="22"/>
      <c r="B20" s="27" t="s">
        <v>35</v>
      </c>
      <c r="C20" s="28" t="n">
        <v>102193</v>
      </c>
      <c r="D20" s="29" t="s">
        <v>44</v>
      </c>
      <c r="E20" s="29"/>
      <c r="F20" s="27" t="s">
        <v>37</v>
      </c>
      <c r="G20" s="15" t="n">
        <f aca="false">[3]Quantificações!M121</f>
        <v>89.04</v>
      </c>
      <c r="H20" s="16"/>
      <c r="I20" s="16"/>
      <c r="J20" s="16"/>
      <c r="K20" s="16"/>
      <c r="L20" s="16"/>
      <c r="M20" s="16"/>
      <c r="N20" s="16"/>
      <c r="O20" s="16"/>
    </row>
    <row r="21" s="31" customFormat="true" ht="15" hidden="false" customHeight="true" outlineLevel="0" collapsed="false">
      <c r="A21" s="19" t="s">
        <v>32</v>
      </c>
      <c r="B21" s="19"/>
      <c r="C21" s="19"/>
      <c r="D21" s="19"/>
      <c r="E21" s="19"/>
      <c r="F21" s="19"/>
      <c r="G21" s="19"/>
      <c r="H21" s="20" t="str">
        <f aca="false">B14</f>
        <v>TRATAMENTO DE SUPERFÍCIES</v>
      </c>
      <c r="I21" s="20"/>
      <c r="J21" s="30"/>
      <c r="K21" s="30"/>
      <c r="L21" s="30"/>
      <c r="M21" s="30"/>
      <c r="N21" s="30"/>
      <c r="O21" s="30"/>
    </row>
    <row r="22" customFormat="false" ht="15" hidden="false" customHeight="true" outlineLevel="0" collapsed="false">
      <c r="A22" s="12" t="n">
        <v>3</v>
      </c>
      <c r="B22" s="12" t="s">
        <v>45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customFormat="false" ht="30" hidden="false" customHeight="true" outlineLevel="0" collapsed="false">
      <c r="A23" s="13" t="s">
        <v>9</v>
      </c>
      <c r="B23" s="13" t="s">
        <v>10</v>
      </c>
      <c r="C23" s="13" t="s">
        <v>11</v>
      </c>
      <c r="D23" s="13" t="s">
        <v>12</v>
      </c>
      <c r="E23" s="13"/>
      <c r="F23" s="13" t="s">
        <v>13</v>
      </c>
      <c r="G23" s="13" t="s">
        <v>14</v>
      </c>
      <c r="H23" s="13" t="s">
        <v>15</v>
      </c>
      <c r="I23" s="13" t="s">
        <v>16</v>
      </c>
      <c r="J23" s="13" t="s">
        <v>17</v>
      </c>
      <c r="K23" s="13" t="s">
        <v>18</v>
      </c>
      <c r="L23" s="13" t="s">
        <v>19</v>
      </c>
      <c r="M23" s="13" t="s">
        <v>20</v>
      </c>
      <c r="N23" s="13" t="s">
        <v>21</v>
      </c>
      <c r="O23" s="13" t="s">
        <v>22</v>
      </c>
    </row>
    <row r="24" customFormat="false" ht="30" hidden="false" customHeight="true" outlineLevel="0" collapsed="false">
      <c r="A24" s="11" t="s">
        <v>46</v>
      </c>
      <c r="B24" s="6" t="s">
        <v>35</v>
      </c>
      <c r="C24" s="11" t="n">
        <v>88485</v>
      </c>
      <c r="D24" s="10" t="s">
        <v>47</v>
      </c>
      <c r="E24" s="10"/>
      <c r="F24" s="11" t="s">
        <v>37</v>
      </c>
      <c r="G24" s="15" t="n">
        <f aca="false">[3]Quantificações!M38</f>
        <v>1381.286045</v>
      </c>
      <c r="H24" s="32"/>
      <c r="I24" s="32"/>
      <c r="J24" s="16"/>
      <c r="K24" s="16"/>
      <c r="L24" s="16"/>
      <c r="M24" s="16"/>
      <c r="N24" s="16"/>
      <c r="O24" s="16"/>
    </row>
    <row r="25" customFormat="false" ht="30" hidden="false" customHeight="true" outlineLevel="0" collapsed="false">
      <c r="A25" s="11" t="s">
        <v>48</v>
      </c>
      <c r="B25" s="6" t="s">
        <v>35</v>
      </c>
      <c r="C25" s="11" t="n">
        <v>88415</v>
      </c>
      <c r="D25" s="10" t="s">
        <v>49</v>
      </c>
      <c r="E25" s="10"/>
      <c r="F25" s="11" t="s">
        <v>37</v>
      </c>
      <c r="G25" s="15" t="n">
        <f aca="false">[3]Quantificações!M68</f>
        <v>496.63785</v>
      </c>
      <c r="H25" s="32"/>
      <c r="I25" s="32"/>
      <c r="J25" s="16"/>
      <c r="K25" s="16"/>
      <c r="L25" s="16"/>
      <c r="M25" s="16"/>
      <c r="N25" s="16"/>
      <c r="O25" s="16"/>
    </row>
    <row r="26" customFormat="false" ht="30" hidden="false" customHeight="true" outlineLevel="0" collapsed="false">
      <c r="A26" s="11" t="s">
        <v>50</v>
      </c>
      <c r="B26" s="6" t="s">
        <v>35</v>
      </c>
      <c r="C26" s="11" t="n">
        <v>102197</v>
      </c>
      <c r="D26" s="10" t="s">
        <v>51</v>
      </c>
      <c r="E26" s="10"/>
      <c r="F26" s="11" t="s">
        <v>37</v>
      </c>
      <c r="G26" s="15" t="n">
        <f aca="false">[3]Quantificações!M122</f>
        <v>102.396</v>
      </c>
      <c r="H26" s="32"/>
      <c r="I26" s="32"/>
      <c r="J26" s="16"/>
      <c r="K26" s="16"/>
      <c r="L26" s="16"/>
      <c r="M26" s="16"/>
      <c r="N26" s="16"/>
      <c r="O26" s="16"/>
    </row>
    <row r="27" customFormat="false" ht="30" hidden="false" customHeight="true" outlineLevel="0" collapsed="false">
      <c r="A27" s="11" t="s">
        <v>52</v>
      </c>
      <c r="B27" s="6" t="s">
        <v>35</v>
      </c>
      <c r="C27" s="11" t="n">
        <v>100722</v>
      </c>
      <c r="D27" s="10" t="s">
        <v>53</v>
      </c>
      <c r="E27" s="10"/>
      <c r="F27" s="11" t="s">
        <v>37</v>
      </c>
      <c r="G27" s="15" t="n">
        <f aca="false">[3]Quantificações!M83+[3]Quantificações!M116</f>
        <v>176.064532015626</v>
      </c>
      <c r="H27" s="32"/>
      <c r="I27" s="32"/>
      <c r="J27" s="16"/>
      <c r="K27" s="16"/>
      <c r="L27" s="16"/>
      <c r="M27" s="16"/>
      <c r="N27" s="16"/>
      <c r="O27" s="16"/>
    </row>
    <row r="28" customFormat="false" ht="15" hidden="false" customHeight="true" outlineLevel="0" collapsed="false">
      <c r="A28" s="19" t="s">
        <v>32</v>
      </c>
      <c r="B28" s="19"/>
      <c r="C28" s="19"/>
      <c r="D28" s="19"/>
      <c r="E28" s="19"/>
      <c r="F28" s="19"/>
      <c r="G28" s="19"/>
      <c r="H28" s="20" t="str">
        <f aca="false">B22</f>
        <v>BASE E PROTEÇÕES</v>
      </c>
      <c r="I28" s="20"/>
      <c r="J28" s="30"/>
      <c r="K28" s="30"/>
      <c r="L28" s="30"/>
      <c r="M28" s="30"/>
      <c r="N28" s="30"/>
      <c r="O28" s="30"/>
    </row>
    <row r="29" customFormat="false" ht="15" hidden="false" customHeight="true" outlineLevel="0" collapsed="false">
      <c r="A29" s="12" t="n">
        <v>4</v>
      </c>
      <c r="B29" s="12" t="s">
        <v>54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</row>
    <row r="30" customFormat="false" ht="30" hidden="false" customHeight="true" outlineLevel="0" collapsed="false">
      <c r="A30" s="13" t="s">
        <v>9</v>
      </c>
      <c r="B30" s="13" t="s">
        <v>10</v>
      </c>
      <c r="C30" s="13" t="s">
        <v>11</v>
      </c>
      <c r="D30" s="13" t="s">
        <v>12</v>
      </c>
      <c r="E30" s="13"/>
      <c r="F30" s="13" t="s">
        <v>13</v>
      </c>
      <c r="G30" s="13" t="s">
        <v>14</v>
      </c>
      <c r="H30" s="13" t="s">
        <v>15</v>
      </c>
      <c r="I30" s="13" t="s">
        <v>16</v>
      </c>
      <c r="J30" s="13" t="s">
        <v>17</v>
      </c>
      <c r="K30" s="13" t="s">
        <v>18</v>
      </c>
      <c r="L30" s="13" t="s">
        <v>19</v>
      </c>
      <c r="M30" s="13" t="s">
        <v>20</v>
      </c>
      <c r="N30" s="13" t="s">
        <v>21</v>
      </c>
      <c r="O30" s="13" t="s">
        <v>22</v>
      </c>
    </row>
    <row r="31" customFormat="false" ht="30" hidden="false" customHeight="true" outlineLevel="0" collapsed="false">
      <c r="A31" s="11" t="s">
        <v>55</v>
      </c>
      <c r="B31" s="6" t="s">
        <v>35</v>
      </c>
      <c r="C31" s="11" t="n">
        <v>88489</v>
      </c>
      <c r="D31" s="10" t="s">
        <v>56</v>
      </c>
      <c r="E31" s="10"/>
      <c r="F31" s="11" t="s">
        <v>37</v>
      </c>
      <c r="G31" s="15" t="n">
        <f aca="false">[3]Quantificações!M38</f>
        <v>1381.286045</v>
      </c>
      <c r="H31" s="16"/>
      <c r="I31" s="16"/>
      <c r="J31" s="16"/>
      <c r="K31" s="16"/>
      <c r="L31" s="16"/>
      <c r="M31" s="16"/>
      <c r="N31" s="16"/>
      <c r="O31" s="16"/>
    </row>
    <row r="32" customFormat="false" ht="30" hidden="false" customHeight="true" outlineLevel="0" collapsed="false">
      <c r="A32" s="18" t="s">
        <v>57</v>
      </c>
      <c r="B32" s="6" t="s">
        <v>35</v>
      </c>
      <c r="C32" s="11" t="n">
        <v>95626</v>
      </c>
      <c r="D32" s="10" t="s">
        <v>58</v>
      </c>
      <c r="E32" s="10"/>
      <c r="F32" s="18" t="s">
        <v>37</v>
      </c>
      <c r="G32" s="15" t="n">
        <f aca="false">[3]Quantificações!M68+[3]Quantificações!M91+[3]Quantificações!M102</f>
        <v>919.562755284682</v>
      </c>
      <c r="H32" s="16"/>
      <c r="I32" s="16"/>
      <c r="J32" s="16"/>
      <c r="K32" s="16"/>
      <c r="L32" s="16"/>
      <c r="M32" s="16"/>
      <c r="N32" s="16"/>
      <c r="O32" s="16"/>
    </row>
    <row r="33" customFormat="false" ht="30" hidden="false" customHeight="true" outlineLevel="0" collapsed="false">
      <c r="A33" s="11" t="s">
        <v>59</v>
      </c>
      <c r="B33" s="6" t="s">
        <v>35</v>
      </c>
      <c r="C33" s="11" t="n">
        <v>102217</v>
      </c>
      <c r="D33" s="10" t="s">
        <v>60</v>
      </c>
      <c r="E33" s="10"/>
      <c r="F33" s="11" t="s">
        <v>37</v>
      </c>
      <c r="G33" s="15" t="n">
        <f aca="false">[3]Quantificações!M122</f>
        <v>102.396</v>
      </c>
      <c r="H33" s="16"/>
      <c r="I33" s="16"/>
      <c r="J33" s="16"/>
      <c r="K33" s="16"/>
      <c r="L33" s="16"/>
      <c r="M33" s="16"/>
      <c r="N33" s="16"/>
      <c r="O33" s="16"/>
    </row>
    <row r="34" customFormat="false" ht="30" hidden="false" customHeight="true" outlineLevel="0" collapsed="false">
      <c r="A34" s="11" t="s">
        <v>61</v>
      </c>
      <c r="B34" s="18" t="s">
        <v>35</v>
      </c>
      <c r="C34" s="11" t="n">
        <v>100762</v>
      </c>
      <c r="D34" s="10" t="s">
        <v>62</v>
      </c>
      <c r="E34" s="10"/>
      <c r="F34" s="11" t="s">
        <v>37</v>
      </c>
      <c r="G34" s="15" t="n">
        <f aca="false">[3]Quantificações!M83+[3]Quantificações!M116</f>
        <v>176.064532015626</v>
      </c>
      <c r="H34" s="16"/>
      <c r="I34" s="16"/>
      <c r="J34" s="16"/>
      <c r="K34" s="16"/>
      <c r="L34" s="16"/>
      <c r="M34" s="16"/>
      <c r="N34" s="16"/>
      <c r="O34" s="16"/>
    </row>
    <row r="35" customFormat="false" ht="15" hidden="false" customHeight="true" outlineLevel="0" collapsed="false">
      <c r="A35" s="11"/>
      <c r="B35" s="11" t="s">
        <v>24</v>
      </c>
      <c r="C35" s="11" t="n">
        <v>5</v>
      </c>
      <c r="D35" s="10" t="s">
        <v>63</v>
      </c>
      <c r="E35" s="10"/>
      <c r="F35" s="11" t="s">
        <v>37</v>
      </c>
      <c r="G35" s="15" t="n">
        <f aca="false">[3]Quantificações!M91</f>
        <v>5.50595528468147</v>
      </c>
      <c r="H35" s="16"/>
      <c r="I35" s="16"/>
      <c r="J35" s="16"/>
      <c r="K35" s="16"/>
      <c r="L35" s="16"/>
      <c r="M35" s="16"/>
      <c r="N35" s="16"/>
      <c r="O35" s="16"/>
    </row>
    <row r="36" customFormat="false" ht="15" hidden="false" customHeight="true" outlineLevel="0" collapsed="false">
      <c r="A36" s="19" t="s">
        <v>32</v>
      </c>
      <c r="B36" s="19"/>
      <c r="C36" s="19"/>
      <c r="D36" s="19"/>
      <c r="E36" s="19"/>
      <c r="F36" s="19"/>
      <c r="G36" s="19"/>
      <c r="H36" s="20" t="str">
        <f aca="false">B29</f>
        <v>REPINTURAS</v>
      </c>
      <c r="I36" s="20"/>
      <c r="J36" s="21"/>
      <c r="K36" s="21"/>
      <c r="L36" s="21"/>
      <c r="M36" s="21"/>
      <c r="N36" s="21"/>
      <c r="O36" s="21"/>
    </row>
    <row r="37" customFormat="false" ht="15" hidden="false" customHeight="true" outlineLevel="0" collapsed="false">
      <c r="A37" s="12" t="n">
        <v>5</v>
      </c>
      <c r="B37" s="12" t="s">
        <v>64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</row>
    <row r="38" customFormat="false" ht="30" hidden="false" customHeight="true" outlineLevel="0" collapsed="false">
      <c r="A38" s="13" t="s">
        <v>9</v>
      </c>
      <c r="B38" s="13" t="s">
        <v>10</v>
      </c>
      <c r="C38" s="13" t="s">
        <v>11</v>
      </c>
      <c r="D38" s="13" t="s">
        <v>12</v>
      </c>
      <c r="E38" s="13"/>
      <c r="F38" s="13" t="s">
        <v>13</v>
      </c>
      <c r="G38" s="13" t="s">
        <v>14</v>
      </c>
      <c r="H38" s="13" t="s">
        <v>15</v>
      </c>
      <c r="I38" s="13" t="s">
        <v>16</v>
      </c>
      <c r="J38" s="13" t="s">
        <v>17</v>
      </c>
      <c r="K38" s="13" t="s">
        <v>18</v>
      </c>
      <c r="L38" s="13" t="s">
        <v>19</v>
      </c>
      <c r="M38" s="13" t="s">
        <v>20</v>
      </c>
      <c r="N38" s="13" t="s">
        <v>21</v>
      </c>
      <c r="O38" s="13" t="s">
        <v>22</v>
      </c>
    </row>
    <row r="39" customFormat="false" ht="15" hidden="false" customHeight="true" outlineLevel="0" collapsed="false">
      <c r="A39" s="11" t="s">
        <v>65</v>
      </c>
      <c r="B39" s="11" t="s">
        <v>66</v>
      </c>
      <c r="C39" s="11" t="n">
        <v>210500</v>
      </c>
      <c r="D39" s="10" t="s">
        <v>67</v>
      </c>
      <c r="E39" s="10"/>
      <c r="F39" s="18" t="s">
        <v>31</v>
      </c>
      <c r="G39" s="15" t="n">
        <v>2</v>
      </c>
      <c r="H39" s="16"/>
      <c r="I39" s="16"/>
      <c r="J39" s="16"/>
      <c r="K39" s="16"/>
      <c r="L39" s="16"/>
      <c r="M39" s="16"/>
      <c r="N39" s="16"/>
      <c r="O39" s="16"/>
    </row>
    <row r="40" customFormat="false" ht="15" hidden="false" customHeight="true" outlineLevel="0" collapsed="false">
      <c r="A40" s="11" t="s">
        <v>68</v>
      </c>
      <c r="B40" s="11" t="s">
        <v>24</v>
      </c>
      <c r="C40" s="11" t="n">
        <v>6</v>
      </c>
      <c r="D40" s="10" t="str">
        <f aca="false">[3]CUPs!C73</f>
        <v>Limpeza final da obra</v>
      </c>
      <c r="E40" s="10"/>
      <c r="F40" s="11" t="s">
        <v>37</v>
      </c>
      <c r="G40" s="15" t="n">
        <f aca="false">1236/2</f>
        <v>618</v>
      </c>
      <c r="H40" s="16"/>
      <c r="I40" s="16"/>
      <c r="J40" s="16"/>
      <c r="K40" s="16"/>
      <c r="L40" s="16"/>
      <c r="M40" s="16"/>
      <c r="N40" s="16"/>
      <c r="O40" s="16"/>
    </row>
    <row r="41" customFormat="false" ht="15" hidden="false" customHeight="true" outlineLevel="0" collapsed="false">
      <c r="A41" s="11" t="s">
        <v>69</v>
      </c>
      <c r="B41" s="11" t="s">
        <v>24</v>
      </c>
      <c r="C41" s="11" t="n">
        <v>7</v>
      </c>
      <c r="D41" s="10" t="str">
        <f aca="false">[3]CUPs!C79</f>
        <v>Desmobilização de pessoal e equipamentos</v>
      </c>
      <c r="E41" s="10"/>
      <c r="F41" s="11" t="s">
        <v>25</v>
      </c>
      <c r="G41" s="15" t="n">
        <v>1</v>
      </c>
      <c r="H41" s="16"/>
      <c r="I41" s="16"/>
      <c r="J41" s="16"/>
      <c r="K41" s="16"/>
      <c r="L41" s="16"/>
      <c r="M41" s="16"/>
      <c r="N41" s="16"/>
      <c r="O41" s="16"/>
    </row>
    <row r="42" customFormat="false" ht="15" hidden="false" customHeight="true" outlineLevel="0" collapsed="false">
      <c r="A42" s="33" t="s">
        <v>70</v>
      </c>
      <c r="B42" s="33"/>
      <c r="C42" s="33"/>
      <c r="D42" s="33"/>
      <c r="E42" s="33"/>
      <c r="F42" s="33"/>
      <c r="G42" s="33"/>
      <c r="H42" s="33"/>
      <c r="I42" s="33"/>
      <c r="J42" s="21"/>
      <c r="K42" s="21"/>
      <c r="L42" s="21"/>
      <c r="M42" s="21"/>
      <c r="N42" s="21"/>
      <c r="O42" s="21"/>
    </row>
    <row r="43" customFormat="false" ht="15" hidden="false" customHeight="true" outlineLevel="0" collapsed="false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</row>
    <row r="44" customFormat="false" ht="15" hidden="false" customHeight="true" outlineLevel="0" collapsed="false">
      <c r="A44" s="34" t="s">
        <v>71</v>
      </c>
      <c r="B44" s="34"/>
      <c r="C44" s="34"/>
      <c r="D44" s="34"/>
      <c r="E44" s="34"/>
      <c r="F44" s="34"/>
      <c r="G44" s="34"/>
      <c r="H44" s="34"/>
      <c r="I44" s="34"/>
      <c r="J44" s="35"/>
      <c r="K44" s="35"/>
      <c r="L44" s="35"/>
      <c r="M44" s="35"/>
      <c r="N44" s="35"/>
      <c r="O44" s="35"/>
    </row>
    <row r="45" customFormat="false" ht="15" hidden="false" customHeight="true" outlineLevel="0" collapsed="false">
      <c r="A45" s="36"/>
      <c r="B45" s="37"/>
      <c r="C45" s="37"/>
      <c r="D45" s="37"/>
      <c r="E45" s="37"/>
      <c r="F45" s="37"/>
      <c r="G45" s="37"/>
      <c r="H45" s="37"/>
      <c r="I45" s="37"/>
      <c r="J45" s="38"/>
      <c r="K45" s="38"/>
      <c r="L45" s="38"/>
      <c r="M45" s="38"/>
      <c r="N45" s="38"/>
      <c r="O45" s="39"/>
    </row>
    <row r="46" customFormat="false" ht="15" hidden="false" customHeight="true" outlineLevel="0" collapsed="false">
      <c r="A46" s="36"/>
      <c r="B46" s="37"/>
      <c r="C46" s="37"/>
      <c r="D46" s="37"/>
      <c r="E46" s="37"/>
      <c r="F46" s="37"/>
      <c r="G46" s="37"/>
      <c r="H46" s="37"/>
      <c r="I46" s="37"/>
      <c r="J46" s="38"/>
      <c r="K46" s="38"/>
      <c r="L46" s="38"/>
      <c r="M46" s="38"/>
      <c r="N46" s="38"/>
      <c r="O46" s="39"/>
    </row>
    <row r="47" customFormat="false" ht="15" hidden="false" customHeight="true" outlineLevel="0" collapsed="false">
      <c r="A47" s="36"/>
      <c r="B47" s="37"/>
      <c r="C47" s="37"/>
      <c r="D47" s="37"/>
      <c r="E47" s="37"/>
      <c r="F47" s="37"/>
      <c r="G47" s="37"/>
      <c r="H47" s="37"/>
      <c r="I47" s="37"/>
      <c r="J47" s="38"/>
      <c r="K47" s="38"/>
      <c r="L47" s="38"/>
      <c r="M47" s="38"/>
      <c r="N47" s="38"/>
      <c r="O47" s="39"/>
    </row>
    <row r="48" customFormat="false" ht="15" hidden="false" customHeight="true" outlineLevel="0" collapsed="false">
      <c r="A48" s="36"/>
      <c r="B48" s="37"/>
      <c r="C48" s="37"/>
      <c r="D48" s="37"/>
      <c r="E48" s="37"/>
      <c r="F48" s="37"/>
      <c r="G48" s="37"/>
      <c r="H48" s="37"/>
      <c r="I48" s="37"/>
      <c r="J48" s="38"/>
      <c r="K48" s="38"/>
      <c r="L48" s="38"/>
      <c r="M48" s="38"/>
      <c r="N48" s="38"/>
      <c r="O48" s="39"/>
    </row>
  </sheetData>
  <mergeCells count="54">
    <mergeCell ref="A1:C5"/>
    <mergeCell ref="D1:O2"/>
    <mergeCell ref="D3:D4"/>
    <mergeCell ref="E3:F3"/>
    <mergeCell ref="G3:H4"/>
    <mergeCell ref="I3:M3"/>
    <mergeCell ref="N3:N4"/>
    <mergeCell ref="O3:O4"/>
    <mergeCell ref="E4:F4"/>
    <mergeCell ref="I4:M4"/>
    <mergeCell ref="E5:O5"/>
    <mergeCell ref="A6:O6"/>
    <mergeCell ref="B7:O7"/>
    <mergeCell ref="D8:E8"/>
    <mergeCell ref="D9:E9"/>
    <mergeCell ref="D10:E10"/>
    <mergeCell ref="D11:E11"/>
    <mergeCell ref="D12:E12"/>
    <mergeCell ref="A13:G13"/>
    <mergeCell ref="H13:I13"/>
    <mergeCell ref="B14:O14"/>
    <mergeCell ref="D15:E15"/>
    <mergeCell ref="D16:E16"/>
    <mergeCell ref="D17:E17"/>
    <mergeCell ref="D18:E18"/>
    <mergeCell ref="D19:E19"/>
    <mergeCell ref="D20:E20"/>
    <mergeCell ref="A21:G21"/>
    <mergeCell ref="H21:I21"/>
    <mergeCell ref="B22:O22"/>
    <mergeCell ref="D23:E23"/>
    <mergeCell ref="D24:E24"/>
    <mergeCell ref="D25:E25"/>
    <mergeCell ref="D26:E26"/>
    <mergeCell ref="D27:E27"/>
    <mergeCell ref="A28:G28"/>
    <mergeCell ref="H28:I28"/>
    <mergeCell ref="B29:O29"/>
    <mergeCell ref="D30:E30"/>
    <mergeCell ref="D31:E31"/>
    <mergeCell ref="D32:E32"/>
    <mergeCell ref="D33:E33"/>
    <mergeCell ref="D34:E34"/>
    <mergeCell ref="D35:E35"/>
    <mergeCell ref="A36:G36"/>
    <mergeCell ref="H36:I36"/>
    <mergeCell ref="B37:O37"/>
    <mergeCell ref="D38:E38"/>
    <mergeCell ref="D39:E39"/>
    <mergeCell ref="D40:E40"/>
    <mergeCell ref="D41:E41"/>
    <mergeCell ref="A42:I42"/>
    <mergeCell ref="A43:O43"/>
    <mergeCell ref="A44:I44"/>
  </mergeCells>
  <printOptions headings="false" gridLines="false" gridLinesSet="true" horizontalCentered="true" verticalCentered="false"/>
  <pageMargins left="0.236111111111111" right="0.236111111111111" top="0.747916666666667" bottom="0.747916666666667" header="0.511811023622047" footer="0.511811023622047"/>
  <pageSetup paperSize="9" scale="6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LibreOffice/24.2.2.2$Windows_X86_64 LibreOffice_project/d56cc158d8a96260b836f100ef4b4ef25d6f1a01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2026-06-15T18:18:38Z</dcterms:created>
  <dc:creator>Laysa Motta</dc:creator>
  <dc:description/>
  <dc:language>pt-BR</dc:language>
  <cp:lastModifiedBy>Laysa Motta</cp:lastModifiedBy>
  <dcterms:modified xsi:type="dcterms:W3CDTF">2026-06-15T18:19:01Z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